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2" i="1"/>
  <c r="C13" i="1"/>
  <c r="C14" i="1"/>
  <c r="C15" i="1"/>
  <c r="C16" i="1"/>
  <c r="C17" i="1"/>
  <c r="C11" i="1"/>
  <c r="E12" i="1"/>
  <c r="E13" i="1"/>
  <c r="E14" i="1"/>
  <c r="E15" i="1"/>
  <c r="E16" i="1"/>
  <c r="E17" i="1"/>
  <c r="E11" i="1"/>
  <c r="D12" i="1"/>
  <c r="D13" i="1"/>
  <c r="D14" i="1"/>
  <c r="D15" i="1"/>
  <c r="D16" i="1"/>
  <c r="D17" i="1"/>
  <c r="D11" i="1"/>
  <c r="E6" i="1"/>
  <c r="E8" i="1"/>
  <c r="E9" i="1"/>
  <c r="E7" i="1"/>
  <c r="C7" i="1"/>
  <c r="C6" i="1" s="1"/>
  <c r="C8" i="1"/>
  <c r="C9" i="1"/>
  <c r="C5" i="1"/>
  <c r="H5" i="1"/>
  <c r="H10" i="1"/>
  <c r="F10" i="1"/>
  <c r="D6" i="1"/>
  <c r="U5" i="1" l="1"/>
  <c r="D10" i="1"/>
  <c r="D5" i="1" s="1"/>
  <c r="T5" i="1"/>
  <c r="R5" i="1"/>
  <c r="B5" i="1" s="1"/>
  <c r="P5" i="1"/>
  <c r="S10" i="1"/>
  <c r="B7" i="1"/>
  <c r="B8" i="1"/>
  <c r="B9" i="1"/>
  <c r="B12" i="1"/>
  <c r="B13" i="1"/>
  <c r="B14" i="1"/>
  <c r="B15" i="1"/>
  <c r="B16" i="1"/>
  <c r="B17" i="1"/>
  <c r="C10" i="1"/>
  <c r="E10" i="1"/>
  <c r="G10" i="1"/>
  <c r="I10" i="1"/>
  <c r="J10" i="1"/>
  <c r="K10" i="1"/>
  <c r="L10" i="1"/>
  <c r="M10" i="1"/>
  <c r="N10" i="1"/>
  <c r="O10" i="1"/>
  <c r="P10" i="1"/>
  <c r="Q10" i="1"/>
  <c r="R10" i="1"/>
  <c r="T10" i="1"/>
  <c r="U10" i="1"/>
  <c r="E5" i="1"/>
  <c r="F6" i="1"/>
  <c r="G6" i="1"/>
  <c r="H6" i="1"/>
  <c r="I6" i="1"/>
  <c r="J6" i="1"/>
  <c r="K6" i="1"/>
  <c r="L6" i="1"/>
  <c r="L5" i="1" s="1"/>
  <c r="M6" i="1"/>
  <c r="N6" i="1"/>
  <c r="O6" i="1"/>
  <c r="P6" i="1"/>
  <c r="Q6" i="1"/>
  <c r="R6" i="1"/>
  <c r="S6" i="1"/>
  <c r="S5" i="1" s="1"/>
  <c r="T6" i="1"/>
  <c r="U6" i="1"/>
  <c r="F5" i="1"/>
  <c r="G5" i="1"/>
  <c r="I5" i="1"/>
  <c r="J5" i="1"/>
  <c r="K5" i="1"/>
  <c r="M5" i="1"/>
  <c r="O5" i="1"/>
  <c r="Q5" i="1"/>
  <c r="B10" i="1" l="1"/>
  <c r="B6" i="1"/>
  <c r="N5" i="1"/>
</calcChain>
</file>

<file path=xl/sharedStrings.xml><?xml version="1.0" encoding="utf-8"?>
<sst xmlns="http://schemas.openxmlformats.org/spreadsheetml/2006/main" count="35" uniqueCount="27">
  <si>
    <t>Селемджинский муниципальный район</t>
  </si>
  <si>
    <t>Городские поселения Селемджинского муниципального района</t>
  </si>
  <si>
    <t>рп (пгт) Экимчан</t>
  </si>
  <si>
    <t>рп (пгт) Токур</t>
  </si>
  <si>
    <t>рп (пгт) Февральск</t>
  </si>
  <si>
    <t>Сельские поселения Селемджинского муниципального района</t>
  </si>
  <si>
    <t>Златоустовский сельсовет</t>
  </si>
  <si>
    <t>Стойбинский сельсовет</t>
  </si>
  <si>
    <t>Ивановский сельсовет</t>
  </si>
  <si>
    <t>Исинский сельсовет</t>
  </si>
  <si>
    <t>Норский сельсовет</t>
  </si>
  <si>
    <t>Коболдинский сельсовет</t>
  </si>
  <si>
    <t>Огоджинский сельсовет</t>
  </si>
  <si>
    <t>Наименование муниципального образования</t>
  </si>
  <si>
    <t>Магазины</t>
  </si>
  <si>
    <t>число, единиц</t>
  </si>
  <si>
    <t>площадь торгового зала, кв.м</t>
  </si>
  <si>
    <t>гр.4.1</t>
  </si>
  <si>
    <t>Форма-1 МО</t>
  </si>
  <si>
    <t>специализированные продовольственные</t>
  </si>
  <si>
    <t>гр.4.4</t>
  </si>
  <si>
    <t>специализированные непродовольственные</t>
  </si>
  <si>
    <t>гр.4.5</t>
  </si>
  <si>
    <t>минимаркеты</t>
  </si>
  <si>
    <t>гр.4.6</t>
  </si>
  <si>
    <t>гр.4.8</t>
  </si>
  <si>
    <t>прочие магазины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</si>
</sst>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3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4" fillId="0" borderId="10" xfId="0" applyFont="1" applyBorder="1" applyAlignment="1">
      <alignment horizontal="center"/>
    </xf>
    <xf numFmtId="0" fontId="2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tabSelected="1" zoomScale="120" zoomScaleNormal="120" workbookViewId="0">
      <selection activeCell="B7" sqref="B7:B9"/>
    </sheetView>
  </sheetViews>
  <sheetFormatPr defaultRowHeight="15" x14ac:dyDescent="0.25"/>
  <cols>
    <col min="1" max="1" width="21.5703125" customWidth="1"/>
    <col min="2" max="2" width="8.42578125" customWidth="1"/>
    <col min="3" max="3" width="5.7109375" customWidth="1"/>
    <col min="4" max="4" width="8.140625" customWidth="1"/>
    <col min="5" max="7" width="5.7109375" customWidth="1"/>
    <col min="8" max="8" width="8" customWidth="1"/>
    <col min="9" max="19" width="5.7109375" customWidth="1"/>
    <col min="20" max="20" width="6.5703125" customWidth="1"/>
    <col min="21" max="21" width="5.7109375" customWidth="1"/>
  </cols>
  <sheetData>
    <row r="1" spans="1:21" x14ac:dyDescent="0.25">
      <c r="A1" s="14" t="s">
        <v>18</v>
      </c>
      <c r="B1" s="20" t="s">
        <v>17</v>
      </c>
      <c r="C1" s="20"/>
      <c r="D1" s="20"/>
      <c r="E1" s="20"/>
      <c r="F1" s="20" t="s">
        <v>20</v>
      </c>
      <c r="G1" s="20"/>
      <c r="H1" s="20"/>
      <c r="I1" s="20"/>
      <c r="J1" s="20" t="s">
        <v>22</v>
      </c>
      <c r="K1" s="20"/>
      <c r="L1" s="20"/>
      <c r="M1" s="20"/>
      <c r="N1" s="20" t="s">
        <v>24</v>
      </c>
      <c r="O1" s="20"/>
      <c r="P1" s="20"/>
      <c r="Q1" s="20"/>
      <c r="R1" s="20" t="s">
        <v>25</v>
      </c>
      <c r="S1" s="20"/>
      <c r="T1" s="20"/>
      <c r="U1" s="20"/>
    </row>
    <row r="2" spans="1:21" ht="38.25" customHeight="1" thickBot="1" x14ac:dyDescent="0.3">
      <c r="A2" s="21" t="s">
        <v>13</v>
      </c>
      <c r="B2" s="28" t="s">
        <v>14</v>
      </c>
      <c r="C2" s="29"/>
      <c r="D2" s="29"/>
      <c r="E2" s="30"/>
      <c r="F2" s="23" t="s">
        <v>19</v>
      </c>
      <c r="G2" s="24"/>
      <c r="H2" s="24"/>
      <c r="I2" s="25"/>
      <c r="J2" s="23" t="s">
        <v>21</v>
      </c>
      <c r="K2" s="24"/>
      <c r="L2" s="24"/>
      <c r="M2" s="25"/>
      <c r="N2" s="23" t="s">
        <v>23</v>
      </c>
      <c r="O2" s="24"/>
      <c r="P2" s="24"/>
      <c r="Q2" s="25"/>
      <c r="R2" s="23" t="s">
        <v>26</v>
      </c>
      <c r="S2" s="24"/>
      <c r="T2" s="24"/>
      <c r="U2" s="25"/>
    </row>
    <row r="3" spans="1:21" ht="90" customHeight="1" thickBot="1" x14ac:dyDescent="0.3">
      <c r="A3" s="22"/>
      <c r="B3" s="26" t="s">
        <v>15</v>
      </c>
      <c r="C3" s="27"/>
      <c r="D3" s="26" t="s">
        <v>16</v>
      </c>
      <c r="E3" s="27"/>
      <c r="F3" s="26" t="s">
        <v>15</v>
      </c>
      <c r="G3" s="27"/>
      <c r="H3" s="26" t="s">
        <v>16</v>
      </c>
      <c r="I3" s="27"/>
      <c r="J3" s="31" t="s">
        <v>15</v>
      </c>
      <c r="K3" s="32"/>
      <c r="L3" s="31" t="s">
        <v>16</v>
      </c>
      <c r="M3" s="32"/>
      <c r="N3" s="31" t="s">
        <v>15</v>
      </c>
      <c r="O3" s="32"/>
      <c r="P3" s="31" t="s">
        <v>16</v>
      </c>
      <c r="Q3" s="32"/>
      <c r="R3" s="31" t="s">
        <v>15</v>
      </c>
      <c r="S3" s="32"/>
      <c r="T3" s="31" t="s">
        <v>16</v>
      </c>
      <c r="U3" s="32"/>
    </row>
    <row r="4" spans="1:21" ht="15.75" thickBot="1" x14ac:dyDescent="0.3">
      <c r="A4" s="5"/>
      <c r="B4" s="11">
        <v>2018</v>
      </c>
      <c r="C4" s="12">
        <v>2019</v>
      </c>
      <c r="D4" s="11">
        <v>2018</v>
      </c>
      <c r="E4" s="12">
        <v>2019</v>
      </c>
      <c r="F4" s="13">
        <v>2018</v>
      </c>
      <c r="G4" s="12">
        <v>2019</v>
      </c>
      <c r="H4" s="13">
        <v>2018</v>
      </c>
      <c r="I4" s="12">
        <v>2019</v>
      </c>
      <c r="J4" s="11">
        <v>2018</v>
      </c>
      <c r="K4" s="12">
        <v>2019</v>
      </c>
      <c r="L4" s="11">
        <v>2018</v>
      </c>
      <c r="M4" s="12">
        <v>2019</v>
      </c>
      <c r="N4" s="11">
        <v>2018</v>
      </c>
      <c r="O4" s="12">
        <v>2019</v>
      </c>
      <c r="P4" s="11">
        <v>2018</v>
      </c>
      <c r="Q4" s="12">
        <v>2019</v>
      </c>
      <c r="R4" s="11">
        <v>2018</v>
      </c>
      <c r="S4" s="12">
        <v>2019</v>
      </c>
      <c r="T4" s="11">
        <v>2018</v>
      </c>
      <c r="U4" s="12">
        <v>2019</v>
      </c>
    </row>
    <row r="5" spans="1:21" ht="26.25" customHeight="1" thickBot="1" x14ac:dyDescent="0.3">
      <c r="A5" s="1" t="s">
        <v>0</v>
      </c>
      <c r="B5" s="9">
        <f>F5+J5+N5+R5</f>
        <v>197</v>
      </c>
      <c r="C5" s="10">
        <f>SUM(G5+K5+O5+S5)</f>
        <v>0</v>
      </c>
      <c r="D5" s="9">
        <f>SUM(D6+D10)</f>
        <v>9128.7000000000007</v>
      </c>
      <c r="E5" s="10">
        <f>SUM(E6+E10)</f>
        <v>0</v>
      </c>
      <c r="F5" s="15">
        <f t="shared" ref="E5:S5" si="0">SUM(F6+F10)</f>
        <v>89</v>
      </c>
      <c r="G5" s="10">
        <f t="shared" si="0"/>
        <v>0</v>
      </c>
      <c r="H5" s="33">
        <f>SUM(H6+H10)</f>
        <v>3366.6</v>
      </c>
      <c r="I5" s="10">
        <f t="shared" si="0"/>
        <v>0</v>
      </c>
      <c r="J5" s="9">
        <f t="shared" si="0"/>
        <v>5</v>
      </c>
      <c r="K5" s="10">
        <f t="shared" si="0"/>
        <v>0</v>
      </c>
      <c r="L5" s="9">
        <f>SUM(L6+L10)</f>
        <v>312.3</v>
      </c>
      <c r="M5" s="10">
        <f t="shared" si="0"/>
        <v>0</v>
      </c>
      <c r="N5" s="9">
        <f t="shared" si="0"/>
        <v>8</v>
      </c>
      <c r="O5" s="10">
        <f t="shared" si="0"/>
        <v>0</v>
      </c>
      <c r="P5" s="9">
        <f>SUM(P6+P10)</f>
        <v>237.6</v>
      </c>
      <c r="Q5" s="10">
        <f t="shared" si="0"/>
        <v>0</v>
      </c>
      <c r="R5" s="9">
        <f>SUM(R6+R10)</f>
        <v>95</v>
      </c>
      <c r="S5" s="10">
        <f t="shared" si="0"/>
        <v>0</v>
      </c>
      <c r="T5" s="18">
        <f>SUM(T6+T10)</f>
        <v>5212.2</v>
      </c>
      <c r="U5" s="10">
        <f>SUM(U6+U10)</f>
        <v>0</v>
      </c>
    </row>
    <row r="6" spans="1:21" ht="39" thickBot="1" x14ac:dyDescent="0.3">
      <c r="A6" s="3" t="s">
        <v>1</v>
      </c>
      <c r="B6" s="9">
        <f t="shared" ref="B6:B17" si="1">F6+J6+N6+R6</f>
        <v>168</v>
      </c>
      <c r="C6" s="7">
        <f>SUM(C7:C9)</f>
        <v>0</v>
      </c>
      <c r="D6" s="9">
        <f>SUM(D7:D9)</f>
        <v>8085.8</v>
      </c>
      <c r="E6" s="7">
        <f>SUM(E7:E9)</f>
        <v>0</v>
      </c>
      <c r="F6" s="16">
        <f t="shared" ref="C6:U6" si="2">SUM(F7:F9)</f>
        <v>89</v>
      </c>
      <c r="G6" s="7">
        <f t="shared" si="2"/>
        <v>0</v>
      </c>
      <c r="H6" s="34">
        <f t="shared" si="2"/>
        <v>3366.6</v>
      </c>
      <c r="I6" s="7">
        <f t="shared" si="2"/>
        <v>0</v>
      </c>
      <c r="J6" s="2">
        <f t="shared" si="2"/>
        <v>5</v>
      </c>
      <c r="K6" s="7">
        <f t="shared" si="2"/>
        <v>0</v>
      </c>
      <c r="L6" s="2">
        <f t="shared" si="2"/>
        <v>312.3</v>
      </c>
      <c r="M6" s="7">
        <f t="shared" si="2"/>
        <v>0</v>
      </c>
      <c r="N6" s="2">
        <f t="shared" si="2"/>
        <v>1</v>
      </c>
      <c r="O6" s="7">
        <f t="shared" si="2"/>
        <v>0</v>
      </c>
      <c r="P6" s="2">
        <f t="shared" si="2"/>
        <v>45</v>
      </c>
      <c r="Q6" s="7">
        <f t="shared" si="2"/>
        <v>0</v>
      </c>
      <c r="R6" s="2">
        <f t="shared" si="2"/>
        <v>73</v>
      </c>
      <c r="S6" s="7">
        <f t="shared" si="2"/>
        <v>0</v>
      </c>
      <c r="T6" s="19">
        <f t="shared" si="2"/>
        <v>4361.8999999999996</v>
      </c>
      <c r="U6" s="7">
        <f t="shared" si="2"/>
        <v>0</v>
      </c>
    </row>
    <row r="7" spans="1:21" ht="15.75" thickBot="1" x14ac:dyDescent="0.3">
      <c r="A7" s="4" t="s">
        <v>2</v>
      </c>
      <c r="B7" s="9">
        <f>F7+J7+N7+R7</f>
        <v>16</v>
      </c>
      <c r="C7" s="7">
        <f>SUM(+G7+K7+O7+S7)</f>
        <v>0</v>
      </c>
      <c r="D7" s="2">
        <v>617</v>
      </c>
      <c r="E7" s="7">
        <f>SUM(I7+M7+Q7+U7)</f>
        <v>0</v>
      </c>
      <c r="F7" s="16">
        <v>3</v>
      </c>
      <c r="G7" s="7"/>
      <c r="H7" s="16">
        <v>58.6</v>
      </c>
      <c r="I7" s="7"/>
      <c r="J7" s="2">
        <v>5</v>
      </c>
      <c r="K7" s="7"/>
      <c r="L7" s="2">
        <v>312.3</v>
      </c>
      <c r="M7" s="7"/>
      <c r="N7" s="2"/>
      <c r="O7" s="7"/>
      <c r="P7" s="2"/>
      <c r="Q7" s="7"/>
      <c r="R7" s="2">
        <v>8</v>
      </c>
      <c r="S7" s="7"/>
      <c r="T7" s="19">
        <v>246.1</v>
      </c>
      <c r="U7" s="7"/>
    </row>
    <row r="8" spans="1:21" ht="15.75" thickBot="1" x14ac:dyDescent="0.3">
      <c r="A8" s="4" t="s">
        <v>3</v>
      </c>
      <c r="B8" s="9">
        <f t="shared" si="1"/>
        <v>11</v>
      </c>
      <c r="C8" s="7">
        <f t="shared" ref="C8:C9" si="3">SUM(+G8+K8+O8+S8)</f>
        <v>0</v>
      </c>
      <c r="D8" s="2">
        <v>1312.8</v>
      </c>
      <c r="E8" s="7">
        <f t="shared" ref="E8:E9" si="4">SUM(I8+M8+Q8+U8)</f>
        <v>0</v>
      </c>
      <c r="F8" s="16"/>
      <c r="G8" s="7"/>
      <c r="H8" s="16"/>
      <c r="I8" s="7"/>
      <c r="J8" s="2"/>
      <c r="K8" s="7"/>
      <c r="L8" s="2"/>
      <c r="M8" s="7"/>
      <c r="N8" s="2"/>
      <c r="O8" s="7"/>
      <c r="P8" s="2"/>
      <c r="Q8" s="7"/>
      <c r="R8" s="2">
        <v>11</v>
      </c>
      <c r="S8" s="17"/>
      <c r="T8" s="19">
        <v>1312.8</v>
      </c>
      <c r="U8" s="7"/>
    </row>
    <row r="9" spans="1:21" ht="15.75" thickBot="1" x14ac:dyDescent="0.3">
      <c r="A9" s="4" t="s">
        <v>4</v>
      </c>
      <c r="B9" s="9">
        <f t="shared" si="1"/>
        <v>141</v>
      </c>
      <c r="C9" s="7">
        <f t="shared" si="3"/>
        <v>0</v>
      </c>
      <c r="D9" s="2">
        <v>6156</v>
      </c>
      <c r="E9" s="7">
        <f t="shared" si="4"/>
        <v>0</v>
      </c>
      <c r="F9" s="16">
        <v>86</v>
      </c>
      <c r="G9" s="7"/>
      <c r="H9" s="16">
        <v>3308</v>
      </c>
      <c r="I9" s="7"/>
      <c r="J9" s="2"/>
      <c r="K9" s="7"/>
      <c r="L9" s="2"/>
      <c r="M9" s="7"/>
      <c r="N9" s="2">
        <v>1</v>
      </c>
      <c r="O9" s="7"/>
      <c r="P9" s="2">
        <v>45</v>
      </c>
      <c r="Q9" s="7"/>
      <c r="R9" s="2">
        <v>54</v>
      </c>
      <c r="S9" s="7"/>
      <c r="T9" s="19">
        <v>2803</v>
      </c>
      <c r="U9" s="7"/>
    </row>
    <row r="10" spans="1:21" ht="39" thickBot="1" x14ac:dyDescent="0.3">
      <c r="A10" s="1" t="s">
        <v>5</v>
      </c>
      <c r="B10" s="9">
        <f t="shared" si="1"/>
        <v>29</v>
      </c>
      <c r="C10" s="10">
        <f t="shared" ref="C10:U10" si="5">SUM(C11:C17)</f>
        <v>0</v>
      </c>
      <c r="D10" s="9">
        <f>SUM(D11:D17)</f>
        <v>1042.9000000000001</v>
      </c>
      <c r="E10" s="10">
        <f t="shared" si="5"/>
        <v>0</v>
      </c>
      <c r="F10" s="15">
        <f>SUM(F11:F17)</f>
        <v>0</v>
      </c>
      <c r="G10" s="10">
        <f t="shared" si="5"/>
        <v>0</v>
      </c>
      <c r="H10" s="15">
        <f>SUM(H11:H17)</f>
        <v>0</v>
      </c>
      <c r="I10" s="10">
        <f t="shared" si="5"/>
        <v>0</v>
      </c>
      <c r="J10" s="9">
        <f t="shared" si="5"/>
        <v>0</v>
      </c>
      <c r="K10" s="10">
        <f t="shared" si="5"/>
        <v>0</v>
      </c>
      <c r="L10" s="9">
        <f t="shared" si="5"/>
        <v>0</v>
      </c>
      <c r="M10" s="10">
        <f t="shared" si="5"/>
        <v>0</v>
      </c>
      <c r="N10" s="9">
        <f t="shared" si="5"/>
        <v>7</v>
      </c>
      <c r="O10" s="10">
        <f t="shared" si="5"/>
        <v>0</v>
      </c>
      <c r="P10" s="9">
        <f t="shared" si="5"/>
        <v>192.6</v>
      </c>
      <c r="Q10" s="10">
        <f t="shared" si="5"/>
        <v>0</v>
      </c>
      <c r="R10" s="9">
        <f t="shared" si="5"/>
        <v>22</v>
      </c>
      <c r="S10" s="10">
        <f t="shared" si="5"/>
        <v>0</v>
      </c>
      <c r="T10" s="9">
        <f t="shared" si="5"/>
        <v>850.3</v>
      </c>
      <c r="U10" s="10">
        <f t="shared" si="5"/>
        <v>0</v>
      </c>
    </row>
    <row r="11" spans="1:21" ht="15.75" thickBot="1" x14ac:dyDescent="0.3">
      <c r="A11" s="4" t="s">
        <v>6</v>
      </c>
      <c r="B11" s="9">
        <f>F11+J11+N11+R11</f>
        <v>4</v>
      </c>
      <c r="C11" s="7">
        <f>G11+K11+O11+S11</f>
        <v>0</v>
      </c>
      <c r="D11" s="2">
        <f>H11+L11+P11+T11</f>
        <v>151.5</v>
      </c>
      <c r="E11" s="7">
        <f>I11+M11+Q11+U11</f>
        <v>0</v>
      </c>
      <c r="F11" s="16"/>
      <c r="G11" s="7"/>
      <c r="H11" s="16"/>
      <c r="I11" s="7"/>
      <c r="J11" s="2">
        <v>0</v>
      </c>
      <c r="K11" s="7"/>
      <c r="L11" s="2">
        <v>0</v>
      </c>
      <c r="M11" s="7"/>
      <c r="N11" s="2">
        <v>0</v>
      </c>
      <c r="O11" s="7"/>
      <c r="P11" s="2">
        <v>0</v>
      </c>
      <c r="Q11" s="7"/>
      <c r="R11" s="2">
        <v>4</v>
      </c>
      <c r="S11" s="7"/>
      <c r="T11" s="2">
        <v>151.5</v>
      </c>
      <c r="U11" s="7"/>
    </row>
    <row r="12" spans="1:21" ht="15.75" thickBot="1" x14ac:dyDescent="0.3">
      <c r="A12" s="4" t="s">
        <v>7</v>
      </c>
      <c r="B12" s="9">
        <f t="shared" si="1"/>
        <v>5</v>
      </c>
      <c r="C12" s="7">
        <f t="shared" ref="C12:C17" si="6">G12+K12+O12+S12</f>
        <v>0</v>
      </c>
      <c r="D12" s="2">
        <f t="shared" ref="D12:D17" si="7">H12+L12+P12+T12</f>
        <v>117</v>
      </c>
      <c r="E12" s="7">
        <f t="shared" ref="E12:E17" si="8">I12+M12+Q12+U12</f>
        <v>0</v>
      </c>
      <c r="F12" s="16"/>
      <c r="G12" s="7"/>
      <c r="H12" s="16"/>
      <c r="I12" s="7"/>
      <c r="J12" s="2"/>
      <c r="K12" s="7"/>
      <c r="L12" s="2"/>
      <c r="M12" s="7"/>
      <c r="N12" s="2"/>
      <c r="O12" s="7"/>
      <c r="P12" s="2"/>
      <c r="Q12" s="7"/>
      <c r="R12" s="2">
        <v>5</v>
      </c>
      <c r="S12" s="7"/>
      <c r="T12" s="2">
        <v>117</v>
      </c>
      <c r="U12" s="7"/>
    </row>
    <row r="13" spans="1:21" ht="15.75" thickBot="1" x14ac:dyDescent="0.3">
      <c r="A13" s="4" t="s">
        <v>8</v>
      </c>
      <c r="B13" s="9">
        <f t="shared" si="1"/>
        <v>3</v>
      </c>
      <c r="C13" s="7">
        <f t="shared" si="6"/>
        <v>0</v>
      </c>
      <c r="D13" s="2">
        <f t="shared" si="7"/>
        <v>152</v>
      </c>
      <c r="E13" s="7">
        <f t="shared" si="8"/>
        <v>0</v>
      </c>
      <c r="F13" s="16"/>
      <c r="G13" s="7"/>
      <c r="H13" s="16"/>
      <c r="I13" s="7"/>
      <c r="J13" s="2"/>
      <c r="K13" s="7"/>
      <c r="L13" s="2"/>
      <c r="M13" s="7"/>
      <c r="N13" s="2"/>
      <c r="O13" s="7"/>
      <c r="P13" s="2"/>
      <c r="Q13" s="7"/>
      <c r="R13" s="2">
        <v>3</v>
      </c>
      <c r="S13" s="7"/>
      <c r="T13" s="2">
        <v>152</v>
      </c>
      <c r="U13" s="7"/>
    </row>
    <row r="14" spans="1:21" ht="15.75" thickBot="1" x14ac:dyDescent="0.3">
      <c r="A14" s="4" t="s">
        <v>9</v>
      </c>
      <c r="B14" s="9">
        <f t="shared" si="1"/>
        <v>8</v>
      </c>
      <c r="C14" s="7">
        <f t="shared" si="6"/>
        <v>0</v>
      </c>
      <c r="D14" s="2">
        <f t="shared" si="7"/>
        <v>224.8</v>
      </c>
      <c r="E14" s="7">
        <f t="shared" si="8"/>
        <v>0</v>
      </c>
      <c r="F14" s="16"/>
      <c r="G14" s="7"/>
      <c r="H14" s="16"/>
      <c r="I14" s="7"/>
      <c r="J14" s="2"/>
      <c r="K14" s="7"/>
      <c r="L14" s="2"/>
      <c r="M14" s="7"/>
      <c r="N14" s="2">
        <v>7</v>
      </c>
      <c r="O14" s="7"/>
      <c r="P14" s="2">
        <v>192.6</v>
      </c>
      <c r="Q14" s="7"/>
      <c r="R14" s="2">
        <v>1</v>
      </c>
      <c r="S14" s="7"/>
      <c r="T14" s="2">
        <v>32.200000000000003</v>
      </c>
      <c r="U14" s="7"/>
    </row>
    <row r="15" spans="1:21" ht="15.75" thickBot="1" x14ac:dyDescent="0.3">
      <c r="A15" s="4" t="s">
        <v>10</v>
      </c>
      <c r="B15" s="9">
        <f t="shared" si="1"/>
        <v>2</v>
      </c>
      <c r="C15" s="7">
        <f t="shared" si="6"/>
        <v>0</v>
      </c>
      <c r="D15" s="2">
        <f t="shared" si="7"/>
        <v>42.5</v>
      </c>
      <c r="E15" s="7">
        <f t="shared" si="8"/>
        <v>0</v>
      </c>
      <c r="F15" s="16"/>
      <c r="G15" s="7"/>
      <c r="H15" s="16"/>
      <c r="I15" s="7"/>
      <c r="J15" s="2"/>
      <c r="K15" s="7"/>
      <c r="L15" s="2"/>
      <c r="M15" s="7"/>
      <c r="N15" s="2"/>
      <c r="O15" s="7"/>
      <c r="P15" s="2"/>
      <c r="Q15" s="7"/>
      <c r="R15" s="2">
        <v>2</v>
      </c>
      <c r="S15" s="7"/>
      <c r="T15" s="2">
        <v>42.5</v>
      </c>
      <c r="U15" s="7"/>
    </row>
    <row r="16" spans="1:21" ht="15.75" thickBot="1" x14ac:dyDescent="0.3">
      <c r="A16" s="4" t="s">
        <v>11</v>
      </c>
      <c r="B16" s="9">
        <f t="shared" si="1"/>
        <v>4</v>
      </c>
      <c r="C16" s="7">
        <f t="shared" si="6"/>
        <v>0</v>
      </c>
      <c r="D16" s="2">
        <f t="shared" si="7"/>
        <v>120.1</v>
      </c>
      <c r="E16" s="7">
        <f t="shared" si="8"/>
        <v>0</v>
      </c>
      <c r="F16" s="16"/>
      <c r="G16" s="7"/>
      <c r="H16" s="16"/>
      <c r="I16" s="7"/>
      <c r="J16" s="2"/>
      <c r="K16" s="7"/>
      <c r="L16" s="2"/>
      <c r="M16" s="7"/>
      <c r="N16" s="2"/>
      <c r="O16" s="7"/>
      <c r="P16" s="2"/>
      <c r="Q16" s="7"/>
      <c r="R16" s="2">
        <v>4</v>
      </c>
      <c r="S16" s="7"/>
      <c r="T16" s="2">
        <v>120.1</v>
      </c>
      <c r="U16" s="7"/>
    </row>
    <row r="17" spans="1:21" ht="15.75" thickBot="1" x14ac:dyDescent="0.3">
      <c r="A17" s="8" t="s">
        <v>12</v>
      </c>
      <c r="B17" s="9">
        <f t="shared" si="1"/>
        <v>3</v>
      </c>
      <c r="C17" s="7">
        <f t="shared" si="6"/>
        <v>0</v>
      </c>
      <c r="D17" s="2">
        <f t="shared" si="7"/>
        <v>235</v>
      </c>
      <c r="E17" s="7">
        <f t="shared" si="8"/>
        <v>0</v>
      </c>
      <c r="F17" s="16"/>
      <c r="G17" s="7"/>
      <c r="H17" s="16"/>
      <c r="I17" s="7"/>
      <c r="J17" s="2"/>
      <c r="K17" s="7"/>
      <c r="L17" s="2"/>
      <c r="M17" s="7"/>
      <c r="N17" s="2"/>
      <c r="O17" s="7"/>
      <c r="P17" s="2"/>
      <c r="Q17" s="7"/>
      <c r="R17" s="2">
        <v>3</v>
      </c>
      <c r="S17" s="7"/>
      <c r="T17" s="2">
        <v>235</v>
      </c>
      <c r="U17" s="7"/>
    </row>
    <row r="18" spans="1:21" x14ac:dyDescent="0.25">
      <c r="A18" s="6"/>
    </row>
  </sheetData>
  <mergeCells count="21">
    <mergeCell ref="R3:S3"/>
    <mergeCell ref="T3:U3"/>
    <mergeCell ref="B1:E1"/>
    <mergeCell ref="J1:M1"/>
    <mergeCell ref="N1:Q1"/>
    <mergeCell ref="R1:U1"/>
    <mergeCell ref="A2:A3"/>
    <mergeCell ref="F1:I1"/>
    <mergeCell ref="F2:I2"/>
    <mergeCell ref="F3:G3"/>
    <mergeCell ref="H3:I3"/>
    <mergeCell ref="B3:C3"/>
    <mergeCell ref="D3:E3"/>
    <mergeCell ref="B2:E2"/>
    <mergeCell ref="J2:M2"/>
    <mergeCell ref="J3:K3"/>
    <mergeCell ref="L3:M3"/>
    <mergeCell ref="N2:Q2"/>
    <mergeCell ref="R2:U2"/>
    <mergeCell ref="N3:O3"/>
    <mergeCell ref="P3:Q3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2020-05-21T05:20:50Z</dcterms:modified>
</cp:coreProperties>
</file>